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 2023\1.1. Услуги ремонта\111401 А МСП Ремонт зданий и сооружений СП ПЦЭС и СП ПЮЭС ПЭС\111401\111401 WORD\"/>
    </mc:Choice>
  </mc:AlternateContent>
  <bookViews>
    <workbookView xWindow="0" yWindow="795" windowWidth="28800" windowHeight="14355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2" i="1" l="1"/>
  <c r="Q10" i="1"/>
  <c r="Q9" i="1"/>
  <c r="E9" i="1" l="1"/>
  <c r="G9" i="1" s="1"/>
  <c r="M9" i="1" l="1"/>
  <c r="N9" i="1"/>
  <c r="P9" i="1"/>
  <c r="I9" i="1" l="1"/>
  <c r="G10" i="1" l="1"/>
  <c r="G11" i="1" s="1"/>
  <c r="G12" i="1" l="1"/>
</calcChain>
</file>

<file path=xl/sharedStrings.xml><?xml version="1.0" encoding="utf-8"?>
<sst xmlns="http://schemas.openxmlformats.org/spreadsheetml/2006/main" count="35" uniqueCount="27">
  <si>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</si>
  <si>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</si>
  <si>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</si>
  <si>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</si>
  <si>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</si>
  <si>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</si>
  <si>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</si>
  <si>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</si>
  <si>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</si>
  <si>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</si>
  <si>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</si>
  <si>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</si>
  <si>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</si>
  <si>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</si>
  <si>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</si>
  <si>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</si>
  <si>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</si>
  <si>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</si>
  <si>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</si>
  <si>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</si>
  <si>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</si>
  <si>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</si>
  <si>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</si>
  <si>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</si>
  <si>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>Ремонт зданий и сооружений СП ПЦЭС и СП ПЮЭС» для нужд филиала ПЭС</t>
  </si>
  <si>
    <t>ПОНИЖАЮЩИЙ КОЭФФИЦИЕНТ (k)</t>
  </si>
  <si>
    <t>ИТОГО С УЧЕТОМ ПОНИЖАЮЩЕГО КОЭФФИЦИЕНТА (P=N*k), руб.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</si>
</sst>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00"/>
  </numFmts>
  <fonts count="1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</fills>
  <borders count="40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/>
      <top style="medium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0" fontId="16" fillId="6" borderId="26" xfId="0" applyFont="1" applyFill="1" applyBorder="1" applyAlignment="1">
      <alignment horizontal="left" vertical="center" wrapText="1"/>
    </xf>
    <xf numFmtId="164" fontId="6" fillId="4" borderId="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14" xfId="0" applyNumberFormat="1" applyFont="1" applyFill="1" applyBorder="1" applyAlignment="1" applyProtection="1">
      <alignment horizontal="right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7" fillId="2" borderId="1" xfId="0" applyFont="1" applyFill="1" applyBorder="1" applyAlignment="1">
      <alignment horizontal="justify" vertical="top" wrapText="1"/>
    </xf>
    <xf numFmtId="0" fontId="7" fillId="2" borderId="23" xfId="0" applyFont="1" applyFill="1" applyBorder="1" applyAlignment="1">
      <alignment horizontal="justify" vertical="center" wrapText="1"/>
    </xf>
    <xf numFmtId="4" fontId="8" fillId="4" borderId="27" xfId="0" applyNumberFormat="1" applyFont="1" applyFill="1" applyBorder="1" applyAlignment="1" applyProtection="1">
      <alignment horizontal="right" vertical="top" wrapText="1"/>
    </xf>
    <xf numFmtId="4" fontId="9" fillId="4" borderId="28" xfId="0" applyNumberFormat="1" applyFont="1" applyFill="1" applyBorder="1" applyAlignment="1" applyProtection="1">
      <alignment vertical="center" wrapText="1"/>
    </xf>
    <xf numFmtId="4" fontId="9" fillId="7" borderId="29" xfId="0" applyNumberFormat="1" applyFont="1" applyFill="1" applyBorder="1" applyAlignment="1" applyProtection="1">
      <alignment horizontal="right" vertical="center" wrapText="1"/>
    </xf>
    <xf numFmtId="4" fontId="9" fillId="7" borderId="30" xfId="0" applyNumberFormat="1" applyFont="1" applyFill="1" applyBorder="1" applyAlignment="1" applyProtection="1">
      <alignment horizontal="right" vertical="center" wrapText="1"/>
    </xf>
    <xf numFmtId="4" fontId="9" fillId="7" borderId="31" xfId="0" applyNumberFormat="1" applyFont="1" applyFill="1" applyBorder="1" applyAlignment="1" applyProtection="1">
      <alignment horizontal="right" vertical="center" wrapText="1"/>
    </xf>
    <xf numFmtId="165" fontId="4" fillId="7" borderId="32" xfId="0" applyNumberFormat="1" applyFont="1" applyFill="1" applyBorder="1" applyAlignment="1">
      <alignment horizontal="center" vertical="center" wrapText="1"/>
    </xf>
    <xf numFmtId="4" fontId="9" fillId="4" borderId="33" xfId="0" applyNumberFormat="1" applyFont="1" applyFill="1" applyBorder="1" applyAlignment="1" applyProtection="1">
      <alignment vertical="center" wrapText="1"/>
    </xf>
    <xf numFmtId="4" fontId="9" fillId="4" borderId="29" xfId="0" applyNumberFormat="1" applyFont="1" applyFill="1" applyBorder="1" applyAlignment="1" applyProtection="1">
      <alignment horizontal="right" vertical="center" wrapText="1"/>
    </xf>
    <xf numFmtId="4" fontId="9" fillId="4" borderId="30" xfId="0" applyNumberFormat="1" applyFont="1" applyFill="1" applyBorder="1" applyAlignment="1" applyProtection="1">
      <alignment horizontal="right" vertical="center" wrapText="1"/>
    </xf>
    <xf numFmtId="4" fontId="9" fillId="4" borderId="31" xfId="0" applyNumberFormat="1" applyFont="1" applyFill="1" applyBorder="1" applyAlignment="1" applyProtection="1">
      <alignment horizontal="right" vertical="center" wrapText="1"/>
    </xf>
    <xf numFmtId="4" fontId="1" fillId="4" borderId="32" xfId="0" applyNumberFormat="1" applyFont="1" applyFill="1" applyBorder="1" applyAlignment="1">
      <alignment horizontal="center" vertical="center" wrapText="1"/>
    </xf>
    <xf numFmtId="4" fontId="8" fillId="4" borderId="34" xfId="0" applyNumberFormat="1" applyFont="1" applyFill="1" applyBorder="1" applyAlignment="1" applyProtection="1">
      <alignment horizontal="right" vertical="top" wrapText="1"/>
    </xf>
    <xf numFmtId="4" fontId="2" fillId="4" borderId="35" xfId="0" applyNumberFormat="1" applyFont="1" applyFill="1" applyBorder="1" applyAlignment="1">
      <alignment horizontal="center" vertical="top" wrapText="1"/>
    </xf>
    <xf numFmtId="4" fontId="8" fillId="4" borderId="36" xfId="0" applyNumberFormat="1" applyFont="1" applyFill="1" applyBorder="1" applyAlignment="1" applyProtection="1">
      <alignment horizontal="right" vertical="top" wrapText="1"/>
    </xf>
    <xf numFmtId="4" fontId="8" fillId="4" borderId="37" xfId="0" applyNumberFormat="1" applyFont="1" applyFill="1" applyBorder="1" applyAlignment="1" applyProtection="1">
      <alignment horizontal="right" vertical="top" wrapText="1"/>
    </xf>
    <xf numFmtId="4" fontId="8" fillId="4" borderId="38" xfId="0" applyNumberFormat="1" applyFont="1" applyFill="1" applyBorder="1" applyAlignment="1" applyProtection="1">
      <alignment horizontal="right" vertical="top" wrapText="1"/>
    </xf>
    <xf numFmtId="4" fontId="2" fillId="4" borderId="39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9"/>
  <sheetViews>
    <sheetView tabSelected="1" zoomScaleNormal="100" workbookViewId="0">
      <selection activeCell="P22" sqref="P22"/>
    </sheetView>
  </sheetViews>
  <sheetFormatPr defaultRowHeight="15" x14ac:dyDescent="0.25"/>
  <cols>
    <col min="1" max="1" width="2.285156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6.140625" customWidth="1"/>
    <col min="7" max="7" width="22.85546875" customWidth="1"/>
    <col min="8" max="8" width="3.28515625" customWidth="1"/>
    <col min="10" max="10" width="24.42578125" customWidth="1"/>
    <col min="11" max="11" width="21.28515625" customWidth="1"/>
    <col min="12" max="12" width="35.140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1" t="s">
        <v>17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3" t="s">
        <v>10</v>
      </c>
      <c r="C3" s="34"/>
      <c r="D3" s="34"/>
      <c r="E3" s="42"/>
      <c r="F3" s="30">
        <v>11938760</v>
      </c>
      <c r="G3" s="22" t="s">
        <v>2</v>
      </c>
      <c r="H3" s="1"/>
      <c r="I3" s="33" t="s">
        <v>22</v>
      </c>
      <c r="J3" s="34"/>
      <c r="K3" s="34"/>
      <c r="L3" s="34"/>
      <c r="M3" s="34"/>
      <c r="N3" s="34"/>
      <c r="O3" s="34"/>
      <c r="P3" s="34"/>
      <c r="Q3" s="35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53"/>
      <c r="C4" s="53"/>
      <c r="D4" s="53"/>
      <c r="E4" s="53"/>
      <c r="F4" s="53"/>
      <c r="G4" s="53"/>
      <c r="H4" s="1"/>
      <c r="I4" s="52" t="s">
        <v>18</v>
      </c>
      <c r="J4" s="52"/>
      <c r="K4" s="52"/>
      <c r="L4" s="52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8" t="s">
        <v>19</v>
      </c>
      <c r="J5" s="28"/>
      <c r="K5" s="28"/>
      <c r="L5" s="28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6" t="s">
        <v>11</v>
      </c>
      <c r="C7" s="42"/>
      <c r="D7" s="47"/>
      <c r="E7" s="47"/>
      <c r="F7" s="48"/>
      <c r="G7" s="49"/>
      <c r="H7" s="5"/>
      <c r="I7" s="33" t="s">
        <v>21</v>
      </c>
      <c r="J7" s="34"/>
      <c r="K7" s="34"/>
      <c r="L7" s="34"/>
      <c r="M7" s="34"/>
      <c r="N7" s="34"/>
      <c r="O7" s="34"/>
      <c r="P7" s="34"/>
      <c r="Q7" s="35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07.25" customHeight="1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20</v>
      </c>
      <c r="L8" s="8" t="s">
        <v>23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40.9" customHeight="1" thickBot="1" x14ac:dyDescent="0.3">
      <c r="A9" s="6"/>
      <c r="B9" s="11">
        <v>1</v>
      </c>
      <c r="C9" s="29" t="s">
        <v>24</v>
      </c>
      <c r="D9" s="12" t="s">
        <v>12</v>
      </c>
      <c r="E9" s="12">
        <f>F3</f>
        <v>11938760</v>
      </c>
      <c r="F9" s="13">
        <v>1</v>
      </c>
      <c r="G9" s="21">
        <f>E9</f>
        <v>11938760</v>
      </c>
      <c r="H9" s="1"/>
      <c r="I9" s="18">
        <f>B9</f>
        <v>1</v>
      </c>
      <c r="J9" s="29" t="s">
        <v>24</v>
      </c>
      <c r="K9" s="14"/>
      <c r="L9" s="14"/>
      <c r="M9" s="19" t="str">
        <f>D9</f>
        <v>шт.</v>
      </c>
      <c r="N9" s="23">
        <f>E9</f>
        <v>11938760</v>
      </c>
      <c r="O9" s="12"/>
      <c r="P9" s="19">
        <f>F9</f>
        <v>1</v>
      </c>
      <c r="Q9" s="20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6" t="s">
        <v>5</v>
      </c>
      <c r="C10" s="37"/>
      <c r="D10" s="37"/>
      <c r="E10" s="37"/>
      <c r="F10" s="38"/>
      <c r="G10" s="15">
        <f>SUM(G9:G9)</f>
        <v>11938760</v>
      </c>
      <c r="H10" s="1"/>
      <c r="I10" s="36" t="s">
        <v>5</v>
      </c>
      <c r="J10" s="37"/>
      <c r="K10" s="37"/>
      <c r="L10" s="37"/>
      <c r="M10" s="37"/>
      <c r="N10" s="37"/>
      <c r="O10" s="37"/>
      <c r="P10" s="38"/>
      <c r="Q10" s="15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21" customHeight="1" thickBot="1" x14ac:dyDescent="0.3">
      <c r="A11" s="6"/>
      <c r="B11" s="50" t="s">
        <v>15</v>
      </c>
      <c r="C11" s="51"/>
      <c r="D11" s="51"/>
      <c r="E11" s="55"/>
      <c r="F11" s="24">
        <v>0.2</v>
      </c>
      <c r="G11" s="16">
        <f>G10*F11</f>
        <v>2387752</v>
      </c>
      <c r="H11" s="1"/>
      <c r="I11" s="56"/>
      <c r="J11" s="57" t="s">
        <v>25</v>
      </c>
      <c r="K11" s="58"/>
      <c r="L11" s="58"/>
      <c r="M11" s="58"/>
      <c r="N11" s="58"/>
      <c r="O11" s="58"/>
      <c r="P11" s="59"/>
      <c r="Q11" s="60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21" customHeight="1" thickBot="1" x14ac:dyDescent="0.3">
      <c r="A12" s="6"/>
      <c r="B12" s="43" t="s">
        <v>6</v>
      </c>
      <c r="C12" s="44"/>
      <c r="D12" s="44"/>
      <c r="E12" s="44"/>
      <c r="F12" s="45"/>
      <c r="G12" s="17">
        <f>G10+G11</f>
        <v>14326512</v>
      </c>
      <c r="H12" s="1"/>
      <c r="I12" s="61"/>
      <c r="J12" s="62" t="s">
        <v>26</v>
      </c>
      <c r="K12" s="63"/>
      <c r="L12" s="63"/>
      <c r="M12" s="63"/>
      <c r="N12" s="63"/>
      <c r="O12" s="63"/>
      <c r="P12" s="64"/>
      <c r="Q12" s="65">
        <f>Q10*Q11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" customHeight="1" x14ac:dyDescent="0.25">
      <c r="A13" s="6"/>
      <c r="H13" s="1"/>
      <c r="I13" s="66" t="s">
        <v>15</v>
      </c>
      <c r="J13" s="51"/>
      <c r="K13" s="51"/>
      <c r="L13" s="51"/>
      <c r="M13" s="51"/>
      <c r="N13" s="51"/>
      <c r="O13" s="51"/>
      <c r="P13" s="24">
        <v>0.2</v>
      </c>
      <c r="Q13" s="67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.75" customHeight="1" thickBot="1" x14ac:dyDescent="0.3">
      <c r="A14" s="6"/>
      <c r="H14" s="1"/>
      <c r="I14" s="68" t="s">
        <v>6</v>
      </c>
      <c r="J14" s="69"/>
      <c r="K14" s="69"/>
      <c r="L14" s="69"/>
      <c r="M14" s="69"/>
      <c r="N14" s="69"/>
      <c r="O14" s="69"/>
      <c r="P14" s="70"/>
      <c r="Q14" s="7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30" customHeight="1" x14ac:dyDescent="0.25">
      <c r="B15" s="54"/>
      <c r="C15" s="54"/>
      <c r="D15" s="54"/>
      <c r="E15" s="54"/>
      <c r="F15" s="54"/>
      <c r="G15" s="54"/>
      <c r="H15" s="1"/>
      <c r="I15" s="1"/>
      <c r="J15" s="1"/>
      <c r="K15" s="1"/>
      <c r="L15" s="1"/>
      <c r="M15" s="2"/>
      <c r="N15" s="2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67.5" customHeight="1" x14ac:dyDescent="0.25">
      <c r="B16" s="54"/>
      <c r="C16" s="54"/>
      <c r="D16" s="54"/>
      <c r="E16" s="54"/>
      <c r="F16" s="54"/>
      <c r="G16" s="54"/>
      <c r="H16" s="3"/>
      <c r="I16" s="3"/>
      <c r="J16" s="39" t="s">
        <v>16</v>
      </c>
      <c r="K16" s="40"/>
      <c r="L16" s="27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1"/>
    </row>
    <row r="17" spans="10:27" ht="19.5" x14ac:dyDescent="0.25">
      <c r="J17" s="32"/>
      <c r="K17" s="32"/>
      <c r="L17" s="25"/>
      <c r="AA17" s="1"/>
    </row>
    <row r="18" spans="10:27" ht="16.5" x14ac:dyDescent="0.25">
      <c r="J18" s="31"/>
      <c r="K18" s="31"/>
      <c r="L18" s="26"/>
    </row>
    <row r="19" spans="10:27" ht="19.5" x14ac:dyDescent="0.25">
      <c r="J19" s="32"/>
      <c r="K19" s="32"/>
      <c r="L19" s="25"/>
    </row>
  </sheetData>
  <sheetProtection formatCells="0" formatColumns="0" formatRows="0" insertRows="0" deleteRows="0"/>
  <mergeCells count="21">
    <mergeCell ref="B1:Q1"/>
    <mergeCell ref="B3:E3"/>
    <mergeCell ref="B10:F10"/>
    <mergeCell ref="B12:F12"/>
    <mergeCell ref="B4:G4"/>
    <mergeCell ref="B7:G7"/>
    <mergeCell ref="I14:P14"/>
    <mergeCell ref="B11:E11"/>
    <mergeCell ref="I13:O13"/>
    <mergeCell ref="I4:L4"/>
    <mergeCell ref="I3:Q3"/>
    <mergeCell ref="J11:P11"/>
    <mergeCell ref="J12:P12"/>
    <mergeCell ref="J18:K18"/>
    <mergeCell ref="J19:K19"/>
    <mergeCell ref="J17:K17"/>
    <mergeCell ref="B16:G16"/>
    <mergeCell ref="I7:Q7"/>
    <mergeCell ref="I10:P10"/>
    <mergeCell ref="B15:G15"/>
    <mergeCell ref="J16:K16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Коваленко Ольга Викторовна</cp:lastModifiedBy>
  <dcterms:created xsi:type="dcterms:W3CDTF">2018-05-22T01:14:50Z</dcterms:created>
  <dcterms:modified xsi:type="dcterms:W3CDTF">2022-11-11T04:23:36Z</dcterms:modified>
</cp:coreProperties>
</file>